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902036 HOSP LOCAL PEDRO SAENZ\"/>
    </mc:Choice>
  </mc:AlternateContent>
  <xr:revisionPtr revIDLastSave="0" documentId="13_ncr:1_{AC17C9A5-0552-433E-AE02-0D6290B444E2}" xr6:coauthVersionLast="47" xr6:coauthVersionMax="47" xr10:uidLastSave="{00000000-0000-0000-0000-000000000000}"/>
  <bookViews>
    <workbookView xWindow="-110" yWindow="-110" windowWidth="19420" windowHeight="11500" activeTab="2" xr2:uid="{B159819F-CAB2-49D9-A0D5-66ED5B0D860E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24" i="4" s="1"/>
  <c r="C17" i="4"/>
  <c r="I30" i="3"/>
  <c r="H30" i="3"/>
  <c r="I28" i="3"/>
  <c r="H28" i="3"/>
  <c r="I25" i="3"/>
  <c r="H25" i="3"/>
  <c r="C12" i="4"/>
  <c r="C11" i="4"/>
  <c r="C9" i="4"/>
  <c r="J1" i="2"/>
  <c r="I1" i="2"/>
  <c r="H32" i="3" l="1"/>
  <c r="H33" i="3" s="1"/>
  <c r="I32" i="3"/>
  <c r="I33" i="3" s="1"/>
  <c r="I24" i="4"/>
  <c r="H17" i="4"/>
  <c r="L2" i="2"/>
  <c r="AN1" i="2"/>
  <c r="AM1" i="2"/>
  <c r="AL1" i="2"/>
  <c r="AK1" i="2"/>
  <c r="AJ1" i="2"/>
  <c r="AI1" i="2"/>
  <c r="AH1" i="2"/>
  <c r="AG1" i="2"/>
  <c r="AF1" i="2"/>
  <c r="AE1" i="2"/>
  <c r="X1" i="2"/>
  <c r="W1" i="2"/>
  <c r="V1" i="2"/>
  <c r="M1" i="2"/>
  <c r="G9" i="1"/>
  <c r="K1" i="2" l="1"/>
</calcChain>
</file>

<file path=xl/sharedStrings.xml><?xml version="1.0" encoding="utf-8"?>
<sst xmlns="http://schemas.openxmlformats.org/spreadsheetml/2006/main" count="179" uniqueCount="115">
  <si>
    <t>NIT-COBRO</t>
  </si>
  <si>
    <t xml:space="preserve">Razon social </t>
  </si>
  <si>
    <t>Prefijo</t>
  </si>
  <si>
    <t>Factura</t>
  </si>
  <si>
    <t>Factura+Prefijo</t>
  </si>
  <si>
    <t>Fecha factura</t>
  </si>
  <si>
    <t>Valor factura</t>
  </si>
  <si>
    <t>Comfenalco  Valle  E.P.S. SUBSIDIADO EVENTO</t>
  </si>
  <si>
    <t>FE</t>
  </si>
  <si>
    <t>FE23735</t>
  </si>
  <si>
    <t>FE24893</t>
  </si>
  <si>
    <t>FE25476</t>
  </si>
  <si>
    <t>FE24834</t>
  </si>
  <si>
    <t>FE24773</t>
  </si>
  <si>
    <t>FE23284</t>
  </si>
  <si>
    <t>EPS COMFENALCO VALLE DE LA GENTE SUBSIDIADO EVENTO</t>
  </si>
  <si>
    <t>FE27785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</si>
  <si>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</si>
  <si>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</si>
  <si>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</si>
  <si>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</si>
  <si>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</si>
  <si>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</si>
  <si>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</si>
  <si>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</si>
  <si>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</si>
  <si>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</si>
  <si>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</si>
  <si>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</si>
  <si>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</si>
  <si>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</si>
  <si>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</si>
  <si>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</si>
  <si>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</si>
  <si>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</si>
  <si>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</si>
  <si>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</si>
  <si>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</si>
  <si>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</si>
  <si>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</si>
  <si>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</si>
  <si>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</si>
  <si>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</si>
  <si>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</si>
  <si>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</si>
  <si>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</si>
  <si>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</si>
  <si>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</si>
  <si>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</si>
  <si>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</si>
  <si>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</si>
  <si>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</si>
  <si>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</si>
  <si>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</si>
  <si>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</si>
  <si>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</si>
  <si>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</si>
  <si>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</si>
  <si>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</si>
  <si>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</si>
  <si>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</si>
  <si>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LOCAL PEDRO SAENZ</t>
  </si>
  <si>
    <t>891902036_FE25476</t>
  </si>
  <si>
    <t>Factura Pendiente por Programacion de Pago</t>
  </si>
  <si>
    <t>Finalizada</t>
  </si>
  <si>
    <t>Más de 360</t>
  </si>
  <si>
    <t>Atención de urgencias</t>
  </si>
  <si>
    <t>URG-2023-285</t>
  </si>
  <si>
    <t>891902036_FE23284</t>
  </si>
  <si>
    <t>891902036_FE24773</t>
  </si>
  <si>
    <t>891902036_FE23735</t>
  </si>
  <si>
    <t>891902036_FE24834</t>
  </si>
  <si>
    <t>MIG-800024390</t>
  </si>
  <si>
    <t>891902036_FE24893</t>
  </si>
  <si>
    <t>Procedimientos terapéuticos ambulatorios</t>
  </si>
  <si>
    <t>891902036_FE27785</t>
  </si>
  <si>
    <t>Factura No Radicada</t>
  </si>
  <si>
    <t>Factura pendiente en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</si>
  <si>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</si>
  <si>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</si>
  <si>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</si>
  <si>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</si>
  <si>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</si>
  <si>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</si>
  <si>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</si>
  <si>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</si>
  <si>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</si>
  <si>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</si>
  <si>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</si>
  <si>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</si>
  <si>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</si>
  <si>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</si>
  <si>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</si>
  <si>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</si>
  <si>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</si>
  <si>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</si>
  <si>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</si>
  <si>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</si>
  <si>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</si>
  <si>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</si>
  <si>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</si>
  <si>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</si>
  <si>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</si>
  <si>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</si>
  <si>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</si>
  <si>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</si>
  <si>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</si>
  <si>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</si>
  <si>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</si>
  <si>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</si>
  <si>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HOSP LOCAL PEDRO SAENZ</t>
  </si>
  <si>
    <t>NIT: 891902036</t>
  </si>
  <si>
    <t>Santiago de Cali, junio 04 2025</t>
  </si>
  <si>
    <t>A continuacion me permito remitir nuestra respuesta al estado de cartera presentado en la fecha: 01/06/2025</t>
  </si>
  <si>
    <t>Con Corte al dia: 30/04/2025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</si>
</sst>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yyyy\-mm\-dd;@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 Nova Light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/>
    <xf numFmtId="165" fontId="3" fillId="3" borderId="2" xfId="2" applyNumberFormat="1" applyFont="1" applyFill="1" applyBorder="1"/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/>
    <xf numFmtId="165" fontId="3" fillId="0" borderId="2" xfId="2" applyNumberFormat="1" applyFont="1" applyBorder="1"/>
    <xf numFmtId="0" fontId="4" fillId="3" borderId="2" xfId="0" applyFont="1" applyFill="1" applyBorder="1" applyAlignment="1">
      <alignment horizontal="left" vertical="center"/>
    </xf>
    <xf numFmtId="165" fontId="0" fillId="0" borderId="0" xfId="0" applyNumberFormat="1"/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7" fillId="5" borderId="1" xfId="2" applyNumberFormat="1" applyFont="1" applyFill="1" applyBorder="1" applyAlignment="1">
      <alignment horizontal="center" vertical="center" wrapText="1"/>
    </xf>
    <xf numFmtId="0" fontId="7" fillId="5" borderId="1" xfId="2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165" fontId="7" fillId="6" borderId="1" xfId="2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67" fontId="7" fillId="4" borderId="1" xfId="2" applyNumberFormat="1" applyFont="1" applyFill="1" applyBorder="1" applyAlignment="1">
      <alignment horizontal="center" vertical="center" wrapText="1"/>
    </xf>
    <xf numFmtId="167" fontId="7" fillId="4" borderId="1" xfId="2" applyNumberFormat="1" applyFont="1" applyFill="1" applyBorder="1" applyAlignment="1">
      <alignment horizont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9" borderId="1" xfId="0" applyFont="1" applyFill="1" applyBorder="1" applyAlignment="1" applyProtection="1">
      <alignment horizontal="center" vertical="center"/>
      <protection locked="0"/>
    </xf>
    <xf numFmtId="0" fontId="5" fillId="10" borderId="1" xfId="0" applyFont="1" applyFill="1" applyBorder="1" applyAlignment="1">
      <alignment horizontal="center"/>
    </xf>
    <xf numFmtId="164" fontId="5" fillId="10" borderId="1" xfId="0" applyNumberFormat="1" applyFont="1" applyFill="1" applyBorder="1" applyAlignment="1">
      <alignment horizontal="center"/>
    </xf>
    <xf numFmtId="165" fontId="5" fillId="10" borderId="1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164" fontId="5" fillId="9" borderId="1" xfId="0" applyNumberFormat="1" applyFont="1" applyFill="1" applyBorder="1" applyAlignment="1">
      <alignment horizontal="center"/>
    </xf>
    <xf numFmtId="165" fontId="5" fillId="9" borderId="1" xfId="2" applyNumberFormat="1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4" fillId="0" borderId="0" xfId="3" applyFont="1"/>
    <xf numFmtId="0" fontId="4" fillId="0" borderId="4" xfId="3" applyFont="1" applyBorder="1" applyAlignment="1">
      <alignment horizontal="centerContinuous"/>
    </xf>
    <xf numFmtId="0" fontId="4" fillId="0" borderId="5" xfId="3" applyFont="1" applyBorder="1" applyAlignment="1">
      <alignment horizontal="centerContinuous"/>
    </xf>
    <xf numFmtId="0" fontId="4" fillId="0" borderId="8" xfId="3" applyFont="1" applyBorder="1" applyAlignment="1">
      <alignment horizontal="centerContinuous"/>
    </xf>
    <xf numFmtId="0" fontId="4" fillId="0" borderId="9" xfId="3" applyFont="1" applyBorder="1" applyAlignment="1">
      <alignment horizontal="centerContinuous"/>
    </xf>
    <xf numFmtId="0" fontId="11" fillId="0" borderId="4" xfId="3" applyFont="1" applyBorder="1" applyAlignment="1">
      <alignment horizontal="centerContinuous" vertical="center"/>
    </xf>
    <xf numFmtId="0" fontId="11" fillId="0" borderId="6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Continuous" vertical="center"/>
    </xf>
    <xf numFmtId="0" fontId="11" fillId="0" borderId="7" xfId="3" applyFont="1" applyBorder="1" applyAlignment="1">
      <alignment horizontal="centerContinuous" vertical="center"/>
    </xf>
    <xf numFmtId="0" fontId="11" fillId="0" borderId="8" xfId="3" applyFont="1" applyBorder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1" fillId="0" borderId="14" xfId="3" applyFont="1" applyBorder="1" applyAlignment="1">
      <alignment horizontal="centerContinuous" vertical="center"/>
    </xf>
    <xf numFmtId="0" fontId="4" fillId="0" borderId="10" xfId="3" applyFont="1" applyBorder="1" applyAlignment="1">
      <alignment horizontal="centerContinuous"/>
    </xf>
    <xf numFmtId="0" fontId="4" fillId="0" borderId="12" xfId="3" applyFont="1" applyBorder="1" applyAlignment="1">
      <alignment horizontal="centerContinuous"/>
    </xf>
    <xf numFmtId="0" fontId="11" fillId="0" borderId="10" xfId="3" applyFont="1" applyBorder="1" applyAlignment="1">
      <alignment horizontal="centerContinuous" vertical="center"/>
    </xf>
    <xf numFmtId="0" fontId="11" fillId="0" borderId="11" xfId="3" applyFont="1" applyBorder="1" applyAlignment="1">
      <alignment horizontal="centerContinuous" vertical="center"/>
    </xf>
    <xf numFmtId="0" fontId="11" fillId="0" borderId="12" xfId="3" applyFont="1" applyBorder="1" applyAlignment="1">
      <alignment horizontal="centerContinuous" vertical="center"/>
    </xf>
    <xf numFmtId="0" fontId="11" fillId="0" borderId="13" xfId="3" applyFont="1" applyBorder="1" applyAlignment="1">
      <alignment horizontal="centerContinuous" vertical="center"/>
    </xf>
    <xf numFmtId="0" fontId="4" fillId="0" borderId="8" xfId="3" applyFont="1" applyBorder="1"/>
    <xf numFmtId="0" fontId="4" fillId="0" borderId="9" xfId="3" applyFont="1" applyBorder="1"/>
    <xf numFmtId="0" fontId="11" fillId="0" borderId="0" xfId="3" applyFont="1"/>
    <xf numFmtId="14" fontId="4" fillId="0" borderId="0" xfId="3" applyNumberFormat="1" applyFont="1"/>
    <xf numFmtId="168" fontId="4" fillId="0" borderId="0" xfId="3" applyNumberFormat="1" applyFont="1"/>
    <xf numFmtId="14" fontId="4" fillId="0" borderId="0" xfId="3" applyNumberFormat="1" applyFont="1" applyAlignment="1">
      <alignment horizontal="left"/>
    </xf>
    <xf numFmtId="1" fontId="11" fillId="0" borderId="0" xfId="4" applyNumberFormat="1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" fontId="11" fillId="0" borderId="0" xfId="3" applyNumberFormat="1" applyFont="1" applyAlignment="1">
      <alignment horizontal="center"/>
    </xf>
    <xf numFmtId="169" fontId="11" fillId="0" borderId="0" xfId="3" applyNumberFormat="1" applyFont="1" applyAlignment="1">
      <alignment horizontal="right"/>
    </xf>
    <xf numFmtId="1" fontId="4" fillId="0" borderId="0" xfId="3" applyNumberFormat="1" applyFont="1" applyAlignment="1">
      <alignment horizontal="center"/>
    </xf>
    <xf numFmtId="169" fontId="4" fillId="0" borderId="0" xfId="3" applyNumberFormat="1" applyFont="1" applyAlignment="1">
      <alignment horizontal="right"/>
    </xf>
    <xf numFmtId="1" fontId="4" fillId="0" borderId="11" xfId="3" applyNumberFormat="1" applyFont="1" applyBorder="1" applyAlignment="1">
      <alignment horizontal="center"/>
    </xf>
    <xf numFmtId="169" fontId="4" fillId="0" borderId="11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" fontId="11" fillId="0" borderId="15" xfId="3" applyNumberFormat="1" applyFont="1" applyBorder="1" applyAlignment="1">
      <alignment horizontal="center"/>
    </xf>
    <xf numFmtId="169" fontId="11" fillId="0" borderId="15" xfId="3" applyNumberFormat="1" applyFont="1" applyBorder="1" applyAlignment="1">
      <alignment horizontal="right"/>
    </xf>
    <xf numFmtId="169" fontId="4" fillId="0" borderId="0" xfId="3" applyNumberFormat="1" applyFont="1"/>
    <xf numFmtId="169" fontId="11" fillId="0" borderId="11" xfId="3" applyNumberFormat="1" applyFont="1" applyBorder="1"/>
    <xf numFmtId="169" fontId="4" fillId="0" borderId="11" xfId="3" applyNumberFormat="1" applyFont="1" applyBorder="1"/>
    <xf numFmtId="169" fontId="11" fillId="0" borderId="0" xfId="3" applyNumberFormat="1" applyFont="1"/>
    <xf numFmtId="0" fontId="4" fillId="0" borderId="10" xfId="3" applyFont="1" applyBorder="1"/>
    <xf numFmtId="0" fontId="4" fillId="0" borderId="11" xfId="3" applyFont="1" applyBorder="1"/>
    <xf numFmtId="0" fontId="4" fillId="0" borderId="12" xfId="3" applyFont="1" applyBorder="1"/>
    <xf numFmtId="0" fontId="4" fillId="9" borderId="0" xfId="3" applyFont="1" applyFill="1"/>
    <xf numFmtId="0" fontId="11" fillId="0" borderId="0" xfId="3" applyFont="1" applyAlignment="1">
      <alignment horizontal="center"/>
    </xf>
    <xf numFmtId="1" fontId="11" fillId="0" borderId="0" xfId="4" applyNumberFormat="1" applyFont="1" applyAlignment="1">
      <alignment horizontal="right"/>
    </xf>
    <xf numFmtId="170" fontId="11" fillId="0" borderId="0" xfId="5" applyNumberFormat="1" applyFont="1" applyAlignment="1">
      <alignment horizontal="right"/>
    </xf>
    <xf numFmtId="1" fontId="4" fillId="0" borderId="0" xfId="4" applyNumberFormat="1" applyFont="1" applyAlignment="1">
      <alignment horizontal="right"/>
    </xf>
    <xf numFmtId="170" fontId="4" fillId="0" borderId="0" xfId="5" applyNumberFormat="1" applyFont="1" applyAlignment="1">
      <alignment horizontal="right"/>
    </xf>
    <xf numFmtId="171" fontId="4" fillId="0" borderId="15" xfId="5" applyNumberFormat="1" applyFont="1" applyBorder="1" applyAlignment="1">
      <alignment horizontal="center"/>
    </xf>
    <xf numFmtId="170" fontId="4" fillId="0" borderId="15" xfId="5" applyNumberFormat="1" applyFont="1" applyBorder="1" applyAlignment="1">
      <alignment horizontal="right"/>
    </xf>
    <xf numFmtId="0" fontId="11" fillId="0" borderId="4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6">
    <cellStyle name="Millares" xfId="1" builtinId="3"/>
    <cellStyle name="Millares 2 2" xfId="5" xr:uid="{DFBE2EE7-3080-42E6-A612-94DB464E44E0}"/>
    <cellStyle name="Millares 3" xfId="4" xr:uid="{247A2141-3F97-4455-8100-B0D501F15692}"/>
    <cellStyle name="Moneda" xfId="2" builtinId="4"/>
    <cellStyle name="Normal" xfId="0" builtinId="0"/>
    <cellStyle name="Normal 2 2" xfId="3" xr:uid="{0FB6E154-28C4-40FA-87D3-BD86229CDE7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388DBD-5AEB-4720-83C4-826CC54B0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DF2449E-A15C-4638-A39C-13F58938C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66688E65-A545-4A7D-915C-FDD50FAE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582457-54A8-49EE-BD51-F4394BDB9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B32A-BD6A-421B-A808-4F41C3121C5E}">
  <dimension ref="A1:G9"/>
  <sheetViews>
    <sheetView workbookViewId="0">
      <selection activeCell="G9" sqref="G9"/>
    </sheetView>
  </sheetViews>
  <sheetFormatPr baseColWidth="10" defaultRowHeight="14.5" x14ac:dyDescent="0.35"/>
  <cols>
    <col min="6" max="6" width="19.54296875" customWidth="1"/>
    <col min="7" max="7" width="11.54296875" bestFit="1" customWidth="1"/>
  </cols>
  <sheetData>
    <row r="1" spans="1:7" ht="26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spans="1:7" x14ac:dyDescent="0.35">
      <c r="A2" s="6">
        <v>890303093</v>
      </c>
      <c r="B2" s="6" t="s">
        <v>7</v>
      </c>
      <c r="C2" s="6" t="s">
        <v>8</v>
      </c>
      <c r="D2" s="6">
        <v>23735</v>
      </c>
      <c r="E2" s="6" t="s">
        <v>9</v>
      </c>
      <c r="F2" s="7">
        <v>44985</v>
      </c>
      <c r="G2" s="8">
        <v>76200</v>
      </c>
    </row>
    <row r="3" spans="1:7" x14ac:dyDescent="0.35">
      <c r="A3" s="9">
        <v>890303093</v>
      </c>
      <c r="B3" s="9" t="s">
        <v>7</v>
      </c>
      <c r="C3" s="9" t="s">
        <v>8</v>
      </c>
      <c r="D3" s="9">
        <v>24893</v>
      </c>
      <c r="E3" s="9" t="s">
        <v>10</v>
      </c>
      <c r="F3" s="10">
        <v>45210</v>
      </c>
      <c r="G3" s="11">
        <v>7000</v>
      </c>
    </row>
    <row r="4" spans="1:7" x14ac:dyDescent="0.35">
      <c r="A4" s="6">
        <v>890303093</v>
      </c>
      <c r="B4" s="6" t="s">
        <v>7</v>
      </c>
      <c r="C4" s="6" t="s">
        <v>8</v>
      </c>
      <c r="D4" s="6">
        <v>25476</v>
      </c>
      <c r="E4" s="6" t="s">
        <v>11</v>
      </c>
      <c r="F4" s="7">
        <v>45344</v>
      </c>
      <c r="G4" s="8">
        <v>488379</v>
      </c>
    </row>
    <row r="5" spans="1:7" x14ac:dyDescent="0.35">
      <c r="A5" s="9">
        <v>890303093</v>
      </c>
      <c r="B5" s="9" t="s">
        <v>7</v>
      </c>
      <c r="C5" s="9" t="s">
        <v>8</v>
      </c>
      <c r="D5" s="9">
        <v>24834</v>
      </c>
      <c r="E5" s="9" t="s">
        <v>12</v>
      </c>
      <c r="F5" s="10">
        <v>45201</v>
      </c>
      <c r="G5" s="11">
        <v>20500</v>
      </c>
    </row>
    <row r="6" spans="1:7" x14ac:dyDescent="0.35">
      <c r="A6" s="6">
        <v>890303093</v>
      </c>
      <c r="B6" s="6" t="s">
        <v>7</v>
      </c>
      <c r="C6" s="6" t="s">
        <v>8</v>
      </c>
      <c r="D6" s="6">
        <v>24773</v>
      </c>
      <c r="E6" s="6" t="s">
        <v>13</v>
      </c>
      <c r="F6" s="7">
        <v>45182</v>
      </c>
      <c r="G6" s="8">
        <v>80830</v>
      </c>
    </row>
    <row r="7" spans="1:7" x14ac:dyDescent="0.35">
      <c r="A7" s="9">
        <v>890303093</v>
      </c>
      <c r="B7" s="9" t="s">
        <v>7</v>
      </c>
      <c r="C7" s="9" t="s">
        <v>8</v>
      </c>
      <c r="D7" s="9">
        <v>23284</v>
      </c>
      <c r="E7" s="9" t="s">
        <v>14</v>
      </c>
      <c r="F7" s="10">
        <v>44896</v>
      </c>
      <c r="G7" s="11">
        <v>174245</v>
      </c>
    </row>
    <row r="8" spans="1:7" x14ac:dyDescent="0.35">
      <c r="A8" s="6">
        <v>890303093</v>
      </c>
      <c r="B8" s="12" t="s">
        <v>15</v>
      </c>
      <c r="C8" s="6" t="s">
        <v>8</v>
      </c>
      <c r="D8" s="6">
        <v>27785</v>
      </c>
      <c r="E8" s="12" t="s">
        <v>16</v>
      </c>
      <c r="F8" s="7">
        <v>45754</v>
      </c>
      <c r="G8" s="8">
        <v>207703</v>
      </c>
    </row>
    <row r="9" spans="1:7" x14ac:dyDescent="0.35">
      <c r="G9" s="13">
        <f>SUM(G2:G8)</f>
        <v>1054857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34FC-6EC3-43E2-89E3-5AD316FB50C5}">
  <dimension ref="A1:AS9"/>
  <sheetViews>
    <sheetView workbookViewId="0">
      <selection activeCell="A3" sqref="A3"/>
    </sheetView>
  </sheetViews>
  <sheetFormatPr baseColWidth="10" defaultRowHeight="14.5" x14ac:dyDescent="0.35"/>
  <cols>
    <col min="1" max="1" width="9.453125" customWidth="1"/>
    <col min="3" max="3" width="6.36328125" bestFit="1" customWidth="1"/>
    <col min="4" max="4" width="6.6328125" bestFit="1" customWidth="1"/>
    <col min="5" max="5" width="8" bestFit="1" customWidth="1"/>
    <col min="7" max="8" width="8.453125" bestFit="1" customWidth="1"/>
    <col min="25" max="25" width="11.90625" customWidth="1"/>
    <col min="27" max="27" width="11.54296875" customWidth="1"/>
    <col min="35" max="35" width="13.6328125" customWidth="1"/>
    <col min="37" max="37" width="13.54296875" customWidth="1"/>
    <col min="39" max="39" width="12.6328125" customWidth="1"/>
    <col min="42" max="42" width="12.90625" customWidth="1"/>
    <col min="43" max="43" width="13.90625" customWidth="1"/>
    <col min="45" max="45" width="13.1796875" customWidth="1"/>
  </cols>
  <sheetData>
    <row r="1" spans="1:45" s="24" customFormat="1" ht="10" x14ac:dyDescent="0.2">
      <c r="A1" s="14">
        <v>45807</v>
      </c>
      <c r="B1" s="15"/>
      <c r="C1" s="15"/>
      <c r="D1" s="15"/>
      <c r="E1" s="15"/>
      <c r="F1" s="15"/>
      <c r="G1" s="16"/>
      <c r="H1" s="16"/>
      <c r="I1" s="17">
        <f>+SUBTOTAL(9,I3:I1048576)</f>
        <v>1054857</v>
      </c>
      <c r="J1" s="17">
        <f>+SUBTOTAL(9,J3:J1048576)</f>
        <v>1054857</v>
      </c>
      <c r="K1" s="18">
        <f>+J1-SUM(AE1:AM1)</f>
        <v>0</v>
      </c>
      <c r="L1" s="19"/>
      <c r="M1" s="17">
        <f>+SUBTOTAL(9,M3:M26698)</f>
        <v>847154</v>
      </c>
      <c r="N1" s="20"/>
      <c r="O1" s="19"/>
      <c r="P1" s="16"/>
      <c r="Q1" s="16"/>
      <c r="R1" s="16"/>
      <c r="S1" s="16"/>
      <c r="T1" s="19"/>
      <c r="U1" s="19"/>
      <c r="V1" s="17">
        <f t="shared" ref="V1:W1" si="0">+SUBTOTAL(9,V3:V26698)</f>
        <v>1051198</v>
      </c>
      <c r="W1" s="17">
        <f t="shared" si="0"/>
        <v>1051198</v>
      </c>
      <c r="X1" s="21">
        <f t="shared" ref="X1" si="1">+SUBTOTAL(9,X3:X26698)</f>
        <v>0</v>
      </c>
      <c r="Y1" s="19"/>
      <c r="Z1" s="19"/>
      <c r="AA1" s="19"/>
      <c r="AB1" s="19"/>
      <c r="AC1" s="19"/>
      <c r="AD1" s="19"/>
      <c r="AE1" s="21">
        <f t="shared" ref="AE1:AN1" si="2">+SUBTOTAL(9,AE3:AE26698)</f>
        <v>0</v>
      </c>
      <c r="AF1" s="21">
        <f t="shared" si="2"/>
        <v>0</v>
      </c>
      <c r="AG1" s="21">
        <f t="shared" si="2"/>
        <v>207703</v>
      </c>
      <c r="AH1" s="21">
        <f t="shared" si="2"/>
        <v>0</v>
      </c>
      <c r="AI1" s="21">
        <f t="shared" si="2"/>
        <v>0</v>
      </c>
      <c r="AJ1" s="21">
        <f t="shared" si="2"/>
        <v>0</v>
      </c>
      <c r="AK1" s="21">
        <f t="shared" si="2"/>
        <v>847154</v>
      </c>
      <c r="AL1" s="21">
        <f t="shared" si="2"/>
        <v>0</v>
      </c>
      <c r="AM1" s="21">
        <f t="shared" si="2"/>
        <v>0</v>
      </c>
      <c r="AN1" s="21">
        <f t="shared" si="2"/>
        <v>0</v>
      </c>
      <c r="AO1" s="22"/>
      <c r="AP1" s="22"/>
      <c r="AQ1" s="22"/>
      <c r="AR1" s="22"/>
      <c r="AS1" s="23"/>
    </row>
    <row r="2" spans="1:45" s="24" customFormat="1" ht="30" x14ac:dyDescent="0.2">
      <c r="A2" s="25" t="s">
        <v>17</v>
      </c>
      <c r="B2" s="25" t="s">
        <v>18</v>
      </c>
      <c r="C2" s="25" t="s">
        <v>19</v>
      </c>
      <c r="D2" s="25" t="s">
        <v>20</v>
      </c>
      <c r="E2" s="25" t="s">
        <v>21</v>
      </c>
      <c r="F2" s="25" t="s">
        <v>22</v>
      </c>
      <c r="G2" s="26" t="s">
        <v>23</v>
      </c>
      <c r="H2" s="26" t="s">
        <v>24</v>
      </c>
      <c r="I2" s="27" t="s">
        <v>25</v>
      </c>
      <c r="J2" s="27" t="s">
        <v>26</v>
      </c>
      <c r="K2" s="28" t="s">
        <v>27</v>
      </c>
      <c r="L2" s="29" t="str">
        <f ca="1">+CONCATENATE("ESTADO EPS ",TEXT(TODAY(),"DD-MM-YYYY"))</f>
        <v>ESTADO EPS 05-06-2025</v>
      </c>
      <c r="M2" s="30" t="s">
        <v>28</v>
      </c>
      <c r="N2" s="31" t="s">
        <v>29</v>
      </c>
      <c r="O2" s="32" t="s">
        <v>30</v>
      </c>
      <c r="P2" s="33" t="s">
        <v>31</v>
      </c>
      <c r="Q2" s="33" t="s">
        <v>32</v>
      </c>
      <c r="R2" s="33" t="s">
        <v>33</v>
      </c>
      <c r="S2" s="33" t="s">
        <v>34</v>
      </c>
      <c r="T2" s="32" t="s">
        <v>35</v>
      </c>
      <c r="U2" s="32" t="s">
        <v>36</v>
      </c>
      <c r="V2" s="34" t="s">
        <v>37</v>
      </c>
      <c r="W2" s="34" t="s">
        <v>38</v>
      </c>
      <c r="X2" s="35" t="s">
        <v>41</v>
      </c>
      <c r="Y2" s="35" t="s">
        <v>42</v>
      </c>
      <c r="Z2" s="35" t="s">
        <v>43</v>
      </c>
      <c r="AA2" s="35" t="s">
        <v>44</v>
      </c>
      <c r="AB2" s="35" t="s">
        <v>45</v>
      </c>
      <c r="AC2" s="35" t="s">
        <v>46</v>
      </c>
      <c r="AD2" s="35" t="s">
        <v>47</v>
      </c>
      <c r="AE2" s="36" t="s">
        <v>48</v>
      </c>
      <c r="AF2" s="36" t="s">
        <v>49</v>
      </c>
      <c r="AG2" s="36" t="s">
        <v>50</v>
      </c>
      <c r="AH2" s="36" t="s">
        <v>40</v>
      </c>
      <c r="AI2" s="36" t="s">
        <v>51</v>
      </c>
      <c r="AJ2" s="36" t="s">
        <v>39</v>
      </c>
      <c r="AK2" s="36" t="s">
        <v>52</v>
      </c>
      <c r="AL2" s="36" t="s">
        <v>53</v>
      </c>
      <c r="AM2" s="37" t="s">
        <v>54</v>
      </c>
      <c r="AN2" s="38" t="s">
        <v>55</v>
      </c>
      <c r="AO2" s="38" t="s">
        <v>56</v>
      </c>
      <c r="AP2" s="38" t="s">
        <v>57</v>
      </c>
      <c r="AQ2" s="38" t="s">
        <v>58</v>
      </c>
      <c r="AR2" s="38" t="s">
        <v>59</v>
      </c>
      <c r="AS2" s="38" t="s">
        <v>60</v>
      </c>
    </row>
    <row r="3" spans="1:45" s="24" customFormat="1" ht="10" x14ac:dyDescent="0.2">
      <c r="A3" s="39">
        <v>891902036</v>
      </c>
      <c r="B3" s="40" t="s">
        <v>61</v>
      </c>
      <c r="C3" s="41" t="s">
        <v>8</v>
      </c>
      <c r="D3" s="41">
        <v>25476</v>
      </c>
      <c r="E3" s="41" t="s">
        <v>11</v>
      </c>
      <c r="F3" s="39" t="s">
        <v>62</v>
      </c>
      <c r="G3" s="42">
        <v>45344</v>
      </c>
      <c r="H3" s="42">
        <v>45344</v>
      </c>
      <c r="I3" s="43">
        <v>488379</v>
      </c>
      <c r="J3" s="43">
        <v>488379</v>
      </c>
      <c r="K3" s="44" t="s">
        <v>77</v>
      </c>
      <c r="L3" s="44" t="s">
        <v>63</v>
      </c>
      <c r="M3" s="45">
        <v>488379</v>
      </c>
      <c r="N3" s="44">
        <v>1222422562</v>
      </c>
      <c r="O3" s="44" t="s">
        <v>64</v>
      </c>
      <c r="P3" s="46">
        <v>45344</v>
      </c>
      <c r="Q3" s="46">
        <v>45355</v>
      </c>
      <c r="R3" s="46">
        <v>45371</v>
      </c>
      <c r="S3" s="46"/>
      <c r="T3" s="47">
        <v>436</v>
      </c>
      <c r="U3" s="47" t="s">
        <v>65</v>
      </c>
      <c r="V3" s="45">
        <v>488379</v>
      </c>
      <c r="W3" s="45">
        <v>488379</v>
      </c>
      <c r="X3" s="45">
        <v>0</v>
      </c>
      <c r="Y3" s="44"/>
      <c r="Z3" s="44"/>
      <c r="AA3" s="44"/>
      <c r="AB3" s="44" t="s">
        <v>66</v>
      </c>
      <c r="AC3" s="44"/>
      <c r="AD3" s="44" t="s">
        <v>67</v>
      </c>
      <c r="AE3" s="45">
        <v>0</v>
      </c>
      <c r="AF3" s="45">
        <v>0</v>
      </c>
      <c r="AG3" s="45">
        <v>0</v>
      </c>
      <c r="AH3" s="45">
        <v>0</v>
      </c>
      <c r="AI3" s="45">
        <v>0</v>
      </c>
      <c r="AJ3" s="45">
        <v>0</v>
      </c>
      <c r="AK3" s="43">
        <v>488379</v>
      </c>
      <c r="AL3" s="45">
        <v>0</v>
      </c>
      <c r="AM3" s="45">
        <v>0</v>
      </c>
      <c r="AN3" s="45">
        <v>0</v>
      </c>
      <c r="AO3" s="45">
        <v>0</v>
      </c>
      <c r="AP3" s="44"/>
      <c r="AQ3" s="44"/>
      <c r="AR3" s="44"/>
      <c r="AS3" s="45">
        <v>0</v>
      </c>
    </row>
    <row r="4" spans="1:45" s="24" customFormat="1" ht="10" x14ac:dyDescent="0.2">
      <c r="A4" s="39">
        <v>891902036</v>
      </c>
      <c r="B4" s="40" t="s">
        <v>61</v>
      </c>
      <c r="C4" s="39" t="s">
        <v>8</v>
      </c>
      <c r="D4" s="39">
        <v>23284</v>
      </c>
      <c r="E4" s="39" t="s">
        <v>14</v>
      </c>
      <c r="F4" s="39" t="s">
        <v>68</v>
      </c>
      <c r="G4" s="48">
        <v>44896</v>
      </c>
      <c r="H4" s="48">
        <v>44896</v>
      </c>
      <c r="I4" s="49">
        <v>174245</v>
      </c>
      <c r="J4" s="49">
        <v>174245</v>
      </c>
      <c r="K4" s="44" t="s">
        <v>77</v>
      </c>
      <c r="L4" s="44" t="s">
        <v>63</v>
      </c>
      <c r="M4" s="45">
        <v>174245</v>
      </c>
      <c r="N4" s="44">
        <v>1222243556</v>
      </c>
      <c r="O4" s="44" t="s">
        <v>64</v>
      </c>
      <c r="P4" s="46">
        <v>44896</v>
      </c>
      <c r="Q4" s="46">
        <v>44995</v>
      </c>
      <c r="R4" s="46">
        <v>44995</v>
      </c>
      <c r="S4" s="46"/>
      <c r="T4" s="47">
        <v>812</v>
      </c>
      <c r="U4" s="47" t="s">
        <v>65</v>
      </c>
      <c r="V4" s="45">
        <v>174245</v>
      </c>
      <c r="W4" s="45">
        <v>174245</v>
      </c>
      <c r="X4" s="45">
        <v>0</v>
      </c>
      <c r="Y4" s="44"/>
      <c r="Z4" s="44"/>
      <c r="AA4" s="44"/>
      <c r="AB4" s="44"/>
      <c r="AC4" s="44"/>
      <c r="AD4" s="44"/>
      <c r="AE4" s="45">
        <v>0</v>
      </c>
      <c r="AF4" s="45">
        <v>0</v>
      </c>
      <c r="AG4" s="45">
        <v>0</v>
      </c>
      <c r="AH4" s="45">
        <v>0</v>
      </c>
      <c r="AI4" s="45">
        <v>0</v>
      </c>
      <c r="AJ4" s="45">
        <v>0</v>
      </c>
      <c r="AK4" s="49">
        <v>174245</v>
      </c>
      <c r="AL4" s="45">
        <v>0</v>
      </c>
      <c r="AM4" s="45">
        <v>0</v>
      </c>
      <c r="AN4" s="45">
        <v>0</v>
      </c>
      <c r="AO4" s="45">
        <v>0</v>
      </c>
      <c r="AP4" s="44"/>
      <c r="AQ4" s="44"/>
      <c r="AR4" s="44"/>
      <c r="AS4" s="45">
        <v>0</v>
      </c>
    </row>
    <row r="5" spans="1:45" s="24" customFormat="1" ht="10" x14ac:dyDescent="0.2">
      <c r="A5" s="39">
        <v>891902036</v>
      </c>
      <c r="B5" s="40" t="s">
        <v>61</v>
      </c>
      <c r="C5" s="41" t="s">
        <v>8</v>
      </c>
      <c r="D5" s="41">
        <v>24773</v>
      </c>
      <c r="E5" s="41" t="s">
        <v>13</v>
      </c>
      <c r="F5" s="39" t="s">
        <v>69</v>
      </c>
      <c r="G5" s="42">
        <v>45182</v>
      </c>
      <c r="H5" s="42">
        <v>45182</v>
      </c>
      <c r="I5" s="43">
        <v>80830</v>
      </c>
      <c r="J5" s="43">
        <v>80830</v>
      </c>
      <c r="K5" s="44" t="s">
        <v>77</v>
      </c>
      <c r="L5" s="44" t="s">
        <v>63</v>
      </c>
      <c r="M5" s="45">
        <v>80830</v>
      </c>
      <c r="N5" s="44">
        <v>1222362015</v>
      </c>
      <c r="O5" s="44" t="s">
        <v>64</v>
      </c>
      <c r="P5" s="46">
        <v>45182</v>
      </c>
      <c r="Q5" s="46">
        <v>45267</v>
      </c>
      <c r="R5" s="46">
        <v>45290</v>
      </c>
      <c r="S5" s="46"/>
      <c r="T5" s="47">
        <v>517</v>
      </c>
      <c r="U5" s="47" t="s">
        <v>65</v>
      </c>
      <c r="V5" s="45">
        <v>80830</v>
      </c>
      <c r="W5" s="45">
        <v>80830</v>
      </c>
      <c r="X5" s="45">
        <v>0</v>
      </c>
      <c r="Y5" s="44"/>
      <c r="Z5" s="44"/>
      <c r="AA5" s="44"/>
      <c r="AB5" s="44" t="s">
        <v>66</v>
      </c>
      <c r="AC5" s="44"/>
      <c r="AD5" s="44" t="s">
        <v>67</v>
      </c>
      <c r="AE5" s="45">
        <v>0</v>
      </c>
      <c r="AF5" s="45">
        <v>0</v>
      </c>
      <c r="AG5" s="45">
        <v>0</v>
      </c>
      <c r="AH5" s="45">
        <v>0</v>
      </c>
      <c r="AI5" s="45">
        <v>0</v>
      </c>
      <c r="AJ5" s="45">
        <v>0</v>
      </c>
      <c r="AK5" s="43">
        <v>80830</v>
      </c>
      <c r="AL5" s="45">
        <v>0</v>
      </c>
      <c r="AM5" s="45">
        <v>0</v>
      </c>
      <c r="AN5" s="45">
        <v>0</v>
      </c>
      <c r="AO5" s="45">
        <v>0</v>
      </c>
      <c r="AP5" s="44"/>
      <c r="AQ5" s="44"/>
      <c r="AR5" s="44"/>
      <c r="AS5" s="45">
        <v>0</v>
      </c>
    </row>
    <row r="6" spans="1:45" s="24" customFormat="1" ht="10" x14ac:dyDescent="0.2">
      <c r="A6" s="39">
        <v>891902036</v>
      </c>
      <c r="B6" s="40" t="s">
        <v>61</v>
      </c>
      <c r="C6" s="41" t="s">
        <v>8</v>
      </c>
      <c r="D6" s="41">
        <v>23735</v>
      </c>
      <c r="E6" s="41" t="s">
        <v>9</v>
      </c>
      <c r="F6" s="39" t="s">
        <v>70</v>
      </c>
      <c r="G6" s="42">
        <v>44985</v>
      </c>
      <c r="H6" s="42">
        <v>44985</v>
      </c>
      <c r="I6" s="43">
        <v>76200</v>
      </c>
      <c r="J6" s="43">
        <v>76200</v>
      </c>
      <c r="K6" s="44" t="s">
        <v>77</v>
      </c>
      <c r="L6" s="44" t="s">
        <v>63</v>
      </c>
      <c r="M6" s="45">
        <v>76200</v>
      </c>
      <c r="N6" s="44">
        <v>1222239329</v>
      </c>
      <c r="O6" s="44" t="s">
        <v>64</v>
      </c>
      <c r="P6" s="46">
        <v>44985</v>
      </c>
      <c r="Q6" s="46">
        <v>44999</v>
      </c>
      <c r="R6" s="46">
        <v>44999</v>
      </c>
      <c r="S6" s="46"/>
      <c r="T6" s="47">
        <v>808</v>
      </c>
      <c r="U6" s="47" t="s">
        <v>65</v>
      </c>
      <c r="V6" s="45">
        <v>76200</v>
      </c>
      <c r="W6" s="45">
        <v>76200</v>
      </c>
      <c r="X6" s="45">
        <v>0</v>
      </c>
      <c r="Y6" s="44"/>
      <c r="Z6" s="44"/>
      <c r="AA6" s="44"/>
      <c r="AB6" s="44"/>
      <c r="AC6" s="44"/>
      <c r="AD6" s="44"/>
      <c r="AE6" s="45">
        <v>0</v>
      </c>
      <c r="AF6" s="45">
        <v>0</v>
      </c>
      <c r="AG6" s="45">
        <v>0</v>
      </c>
      <c r="AH6" s="45">
        <v>0</v>
      </c>
      <c r="AI6" s="45">
        <v>0</v>
      </c>
      <c r="AJ6" s="45">
        <v>0</v>
      </c>
      <c r="AK6" s="43">
        <v>76200</v>
      </c>
      <c r="AL6" s="45">
        <v>0</v>
      </c>
      <c r="AM6" s="45">
        <v>0</v>
      </c>
      <c r="AN6" s="45">
        <v>0</v>
      </c>
      <c r="AO6" s="45">
        <v>0</v>
      </c>
      <c r="AP6" s="44"/>
      <c r="AQ6" s="44"/>
      <c r="AR6" s="44"/>
      <c r="AS6" s="45">
        <v>0</v>
      </c>
    </row>
    <row r="7" spans="1:45" s="24" customFormat="1" ht="10" x14ac:dyDescent="0.2">
      <c r="A7" s="39">
        <v>891902036</v>
      </c>
      <c r="B7" s="40" t="s">
        <v>61</v>
      </c>
      <c r="C7" s="39" t="s">
        <v>8</v>
      </c>
      <c r="D7" s="39">
        <v>24834</v>
      </c>
      <c r="E7" s="39" t="s">
        <v>12</v>
      </c>
      <c r="F7" s="39" t="s">
        <v>71</v>
      </c>
      <c r="G7" s="48">
        <v>45201</v>
      </c>
      <c r="H7" s="48">
        <v>45201</v>
      </c>
      <c r="I7" s="49">
        <v>20500</v>
      </c>
      <c r="J7" s="49">
        <v>20500</v>
      </c>
      <c r="K7" s="44" t="s">
        <v>77</v>
      </c>
      <c r="L7" s="44" t="s">
        <v>63</v>
      </c>
      <c r="M7" s="45">
        <v>20500</v>
      </c>
      <c r="N7" s="44">
        <v>1222351977</v>
      </c>
      <c r="O7" s="44" t="s">
        <v>64</v>
      </c>
      <c r="P7" s="46">
        <v>43614</v>
      </c>
      <c r="Q7" s="46">
        <v>43626</v>
      </c>
      <c r="R7" s="46">
        <v>43626</v>
      </c>
      <c r="S7" s="46"/>
      <c r="T7" s="47">
        <v>2181</v>
      </c>
      <c r="U7" s="47" t="s">
        <v>65</v>
      </c>
      <c r="V7" s="45">
        <v>224544</v>
      </c>
      <c r="W7" s="45">
        <v>224544</v>
      </c>
      <c r="X7" s="45">
        <v>0</v>
      </c>
      <c r="Y7" s="44"/>
      <c r="Z7" s="44"/>
      <c r="AA7" s="44"/>
      <c r="AB7" s="44"/>
      <c r="AC7" s="44"/>
      <c r="AD7" s="44" t="s">
        <v>72</v>
      </c>
      <c r="AE7" s="45">
        <v>0</v>
      </c>
      <c r="AF7" s="45">
        <v>0</v>
      </c>
      <c r="AG7" s="45">
        <v>0</v>
      </c>
      <c r="AH7" s="45">
        <v>0</v>
      </c>
      <c r="AI7" s="45">
        <v>0</v>
      </c>
      <c r="AJ7" s="45">
        <v>0</v>
      </c>
      <c r="AK7" s="49">
        <v>20500</v>
      </c>
      <c r="AL7" s="45">
        <v>0</v>
      </c>
      <c r="AM7" s="45">
        <v>0</v>
      </c>
      <c r="AN7" s="45">
        <v>0</v>
      </c>
      <c r="AO7" s="45">
        <v>0</v>
      </c>
      <c r="AP7" s="44"/>
      <c r="AQ7" s="44"/>
      <c r="AR7" s="44"/>
      <c r="AS7" s="45">
        <v>0</v>
      </c>
    </row>
    <row r="8" spans="1:45" s="24" customFormat="1" ht="10" x14ac:dyDescent="0.2">
      <c r="A8" s="39">
        <v>891902036</v>
      </c>
      <c r="B8" s="40" t="s">
        <v>61</v>
      </c>
      <c r="C8" s="39" t="s">
        <v>8</v>
      </c>
      <c r="D8" s="39">
        <v>24893</v>
      </c>
      <c r="E8" s="39" t="s">
        <v>10</v>
      </c>
      <c r="F8" s="39" t="s">
        <v>73</v>
      </c>
      <c r="G8" s="48">
        <v>45210</v>
      </c>
      <c r="H8" s="48">
        <v>45210</v>
      </c>
      <c r="I8" s="49">
        <v>7000</v>
      </c>
      <c r="J8" s="49">
        <v>7000</v>
      </c>
      <c r="K8" s="44" t="s">
        <v>77</v>
      </c>
      <c r="L8" s="44" t="s">
        <v>63</v>
      </c>
      <c r="M8" s="45">
        <v>7000</v>
      </c>
      <c r="N8" s="44">
        <v>136102402</v>
      </c>
      <c r="O8" s="44" t="s">
        <v>64</v>
      </c>
      <c r="P8" s="46">
        <v>45210</v>
      </c>
      <c r="Q8" s="46">
        <v>45274</v>
      </c>
      <c r="R8" s="46">
        <v>45287</v>
      </c>
      <c r="S8" s="46"/>
      <c r="T8" s="47">
        <v>520</v>
      </c>
      <c r="U8" s="47" t="s">
        <v>65</v>
      </c>
      <c r="V8" s="45">
        <v>7000</v>
      </c>
      <c r="W8" s="45">
        <v>7000</v>
      </c>
      <c r="X8" s="45">
        <v>0</v>
      </c>
      <c r="Y8" s="44"/>
      <c r="Z8" s="44"/>
      <c r="AA8" s="44"/>
      <c r="AB8" s="44" t="s">
        <v>74</v>
      </c>
      <c r="AC8" s="44"/>
      <c r="AD8" s="44" t="s">
        <v>67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9">
        <v>7000</v>
      </c>
      <c r="AL8" s="45">
        <v>0</v>
      </c>
      <c r="AM8" s="45">
        <v>0</v>
      </c>
      <c r="AN8" s="45">
        <v>0</v>
      </c>
      <c r="AO8" s="45">
        <v>0</v>
      </c>
      <c r="AP8" s="44"/>
      <c r="AQ8" s="44"/>
      <c r="AR8" s="44"/>
      <c r="AS8" s="45">
        <v>0</v>
      </c>
    </row>
    <row r="9" spans="1:45" s="24" customFormat="1" ht="10" x14ac:dyDescent="0.2">
      <c r="A9" s="39">
        <v>891902036</v>
      </c>
      <c r="B9" s="40" t="s">
        <v>61</v>
      </c>
      <c r="C9" s="41" t="s">
        <v>8</v>
      </c>
      <c r="D9" s="41">
        <v>27785</v>
      </c>
      <c r="E9" s="50" t="s">
        <v>16</v>
      </c>
      <c r="F9" s="39" t="s">
        <v>75</v>
      </c>
      <c r="G9" s="42">
        <v>45754</v>
      </c>
      <c r="H9" s="42">
        <v>45754</v>
      </c>
      <c r="I9" s="43">
        <v>207703</v>
      </c>
      <c r="J9" s="43">
        <v>207703</v>
      </c>
      <c r="K9" s="44" t="e">
        <v>#N/A</v>
      </c>
      <c r="L9" s="44" t="s">
        <v>76</v>
      </c>
      <c r="M9" s="45">
        <v>0</v>
      </c>
      <c r="N9" s="44"/>
      <c r="O9" s="44"/>
      <c r="P9" s="46"/>
      <c r="Q9" s="46"/>
      <c r="R9" s="46"/>
      <c r="S9" s="46"/>
      <c r="T9" s="47"/>
      <c r="U9" s="47"/>
      <c r="V9" s="45">
        <v>0</v>
      </c>
      <c r="W9" s="45">
        <v>0</v>
      </c>
      <c r="X9" s="45">
        <v>0</v>
      </c>
      <c r="Y9" s="44"/>
      <c r="Z9" s="44"/>
      <c r="AA9" s="44"/>
      <c r="AB9" s="44"/>
      <c r="AC9" s="44"/>
      <c r="AD9" s="44"/>
      <c r="AE9" s="45">
        <v>0</v>
      </c>
      <c r="AF9" s="45">
        <v>0</v>
      </c>
      <c r="AG9" s="43">
        <v>207703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4"/>
      <c r="AQ9" s="44"/>
      <c r="AR9" s="44"/>
      <c r="AS9" s="45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9" name="Rango1_2_14"/>
    <protectedRange algorithmName="SHA-512" hashValue="9+ah9tJAD1d4FIK7boMSAp9ZhkqWOsKcliwsS35JSOsk0Aea+c/2yFVjBeVDsv7trYxT+iUP9dPVCIbjcjaMoQ==" saltValue="Z7GArlXd1BdcXotzmJqK/w==" spinCount="100000" sqref="B3:B9" name="Rango1_4_14"/>
  </protectedRanges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J9 AK3:AK8 AG9" xr:uid="{E4463533-16E2-4B04-8AC2-2C348AE5AF09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AEBA2-87C6-401D-9BE8-03325DB2C17A}">
  <dimension ref="B1:J42"/>
  <sheetViews>
    <sheetView showGridLines="0" tabSelected="1" topLeftCell="A6" zoomScaleNormal="100" workbookViewId="0">
      <selection activeCell="C18" sqref="C18"/>
    </sheetView>
  </sheetViews>
  <sheetFormatPr baseColWidth="10" defaultColWidth="10.90625" defaultRowHeight="12.5" x14ac:dyDescent="0.25"/>
  <cols>
    <col min="1" max="1" width="1" style="51" customWidth="1"/>
    <col min="2" max="2" width="10.90625" style="51"/>
    <col min="3" max="3" width="17.54296875" style="51" customWidth="1"/>
    <col min="4" max="4" width="11.54296875" style="51" customWidth="1"/>
    <col min="5" max="8" width="10.90625" style="51"/>
    <col min="9" max="9" width="22.54296875" style="51" customWidth="1"/>
    <col min="10" max="10" width="14" style="51" customWidth="1"/>
    <col min="11" max="11" width="1.81640625" style="51" customWidth="1"/>
    <col min="12" max="16384" width="10.90625" style="51"/>
  </cols>
  <sheetData>
    <row r="1" spans="2:10" ht="6" customHeight="1" thickBot="1" x14ac:dyDescent="0.3"/>
    <row r="2" spans="2:10" ht="19.5" customHeight="1" x14ac:dyDescent="0.25">
      <c r="B2" s="52"/>
      <c r="C2" s="53"/>
      <c r="D2" s="101" t="s">
        <v>78</v>
      </c>
      <c r="E2" s="102"/>
      <c r="F2" s="102"/>
      <c r="G2" s="102"/>
      <c r="H2" s="102"/>
      <c r="I2" s="103"/>
      <c r="J2" s="107" t="s">
        <v>79</v>
      </c>
    </row>
    <row r="3" spans="2:10" ht="15.75" customHeight="1" thickBot="1" x14ac:dyDescent="0.3">
      <c r="B3" s="54"/>
      <c r="C3" s="55"/>
      <c r="D3" s="104"/>
      <c r="E3" s="105"/>
      <c r="F3" s="105"/>
      <c r="G3" s="105"/>
      <c r="H3" s="105"/>
      <c r="I3" s="106"/>
      <c r="J3" s="108"/>
    </row>
    <row r="4" spans="2:10" ht="13" x14ac:dyDescent="0.25">
      <c r="B4" s="54"/>
      <c r="C4" s="55"/>
      <c r="D4" s="56"/>
      <c r="E4" s="57"/>
      <c r="F4" s="57"/>
      <c r="G4" s="57"/>
      <c r="H4" s="57"/>
      <c r="I4" s="58"/>
      <c r="J4" s="59"/>
    </row>
    <row r="5" spans="2:10" ht="13" x14ac:dyDescent="0.25">
      <c r="B5" s="54"/>
      <c r="C5" s="55"/>
      <c r="D5" s="60" t="s">
        <v>80</v>
      </c>
      <c r="E5" s="61"/>
      <c r="F5" s="61"/>
      <c r="G5" s="61"/>
      <c r="H5" s="61"/>
      <c r="I5" s="62"/>
      <c r="J5" s="62" t="s">
        <v>81</v>
      </c>
    </row>
    <row r="6" spans="2:10" ht="13.5" thickBot="1" x14ac:dyDescent="0.3">
      <c r="B6" s="63"/>
      <c r="C6" s="64"/>
      <c r="D6" s="65"/>
      <c r="E6" s="66"/>
      <c r="F6" s="66"/>
      <c r="G6" s="66"/>
      <c r="H6" s="66"/>
      <c r="I6" s="67"/>
      <c r="J6" s="68"/>
    </row>
    <row r="7" spans="2:10" x14ac:dyDescent="0.25">
      <c r="B7" s="69"/>
      <c r="J7" s="70"/>
    </row>
    <row r="8" spans="2:10" x14ac:dyDescent="0.25">
      <c r="B8" s="69"/>
      <c r="J8" s="70"/>
    </row>
    <row r="9" spans="2:10" x14ac:dyDescent="0.25">
      <c r="B9" s="69"/>
      <c r="C9" s="51" t="s">
        <v>112</v>
      </c>
      <c r="J9" s="70"/>
    </row>
    <row r="10" spans="2:10" ht="13" x14ac:dyDescent="0.3">
      <c r="B10" s="69"/>
      <c r="C10" s="71"/>
      <c r="E10" s="72"/>
      <c r="H10" s="73"/>
      <c r="J10" s="70"/>
    </row>
    <row r="11" spans="2:10" x14ac:dyDescent="0.25">
      <c r="B11" s="69"/>
      <c r="J11" s="70"/>
    </row>
    <row r="12" spans="2:10" ht="13" x14ac:dyDescent="0.3">
      <c r="B12" s="69"/>
      <c r="C12" s="71" t="s">
        <v>110</v>
      </c>
      <c r="J12" s="70"/>
    </row>
    <row r="13" spans="2:10" ht="13" x14ac:dyDescent="0.3">
      <c r="B13" s="69"/>
      <c r="C13" s="71" t="s">
        <v>111</v>
      </c>
      <c r="J13" s="70"/>
    </row>
    <row r="14" spans="2:10" x14ac:dyDescent="0.25">
      <c r="B14" s="69"/>
      <c r="J14" s="70"/>
    </row>
    <row r="15" spans="2:10" x14ac:dyDescent="0.25">
      <c r="B15" s="69"/>
      <c r="C15" s="51" t="s">
        <v>113</v>
      </c>
      <c r="J15" s="70"/>
    </row>
    <row r="16" spans="2:10" x14ac:dyDescent="0.25">
      <c r="B16" s="69"/>
      <c r="C16" s="74"/>
      <c r="J16" s="70"/>
    </row>
    <row r="17" spans="2:10" ht="13" x14ac:dyDescent="0.25">
      <c r="B17" s="69"/>
      <c r="C17" s="51" t="s">
        <v>114</v>
      </c>
      <c r="D17" s="72"/>
      <c r="H17" s="75" t="s">
        <v>82</v>
      </c>
      <c r="I17" s="76" t="s">
        <v>83</v>
      </c>
      <c r="J17" s="70"/>
    </row>
    <row r="18" spans="2:10" ht="13" x14ac:dyDescent="0.3">
      <c r="B18" s="69"/>
      <c r="C18" s="71" t="s">
        <v>84</v>
      </c>
      <c r="D18" s="71"/>
      <c r="E18" s="71"/>
      <c r="F18" s="71"/>
      <c r="H18" s="77">
        <v>7</v>
      </c>
      <c r="I18" s="78">
        <v>1054857</v>
      </c>
      <c r="J18" s="70"/>
    </row>
    <row r="19" spans="2:10" x14ac:dyDescent="0.25">
      <c r="B19" s="69"/>
      <c r="C19" s="51" t="s">
        <v>85</v>
      </c>
      <c r="H19" s="79">
        <v>0</v>
      </c>
      <c r="I19" s="80">
        <v>0</v>
      </c>
      <c r="J19" s="70"/>
    </row>
    <row r="20" spans="2:10" x14ac:dyDescent="0.25">
      <c r="B20" s="69"/>
      <c r="C20" s="51" t="s">
        <v>86</v>
      </c>
      <c r="H20" s="79">
        <v>0</v>
      </c>
      <c r="I20" s="80">
        <v>0</v>
      </c>
      <c r="J20" s="70"/>
    </row>
    <row r="21" spans="2:10" x14ac:dyDescent="0.25">
      <c r="B21" s="69"/>
      <c r="C21" s="51" t="s">
        <v>87</v>
      </c>
      <c r="H21" s="79">
        <v>1</v>
      </c>
      <c r="I21" s="80">
        <v>207703</v>
      </c>
      <c r="J21" s="70"/>
    </row>
    <row r="22" spans="2:10" x14ac:dyDescent="0.25">
      <c r="B22" s="69"/>
      <c r="C22" s="51" t="s">
        <v>88</v>
      </c>
      <c r="H22" s="79">
        <v>0</v>
      </c>
      <c r="I22" s="80">
        <v>0</v>
      </c>
      <c r="J22" s="70"/>
    </row>
    <row r="23" spans="2:10" x14ac:dyDescent="0.25">
      <c r="B23" s="69"/>
      <c r="C23" s="51" t="s">
        <v>89</v>
      </c>
      <c r="H23" s="79">
        <v>0</v>
      </c>
      <c r="I23" s="80">
        <v>0</v>
      </c>
      <c r="J23" s="70"/>
    </row>
    <row r="24" spans="2:10" ht="13" thickBot="1" x14ac:dyDescent="0.3">
      <c r="B24" s="69"/>
      <c r="C24" s="51" t="s">
        <v>90</v>
      </c>
      <c r="H24" s="81">
        <v>0</v>
      </c>
      <c r="I24" s="82">
        <v>0</v>
      </c>
      <c r="J24" s="70"/>
    </row>
    <row r="25" spans="2:10" ht="13" x14ac:dyDescent="0.3">
      <c r="B25" s="69"/>
      <c r="C25" s="71" t="s">
        <v>91</v>
      </c>
      <c r="D25" s="71"/>
      <c r="E25" s="71"/>
      <c r="F25" s="71"/>
      <c r="H25" s="77">
        <f>H19+H20+H21+H22+H24+H23</f>
        <v>1</v>
      </c>
      <c r="I25" s="78">
        <f>I19+I20+I21+I22+I24+I23</f>
        <v>207703</v>
      </c>
      <c r="J25" s="70"/>
    </row>
    <row r="26" spans="2:10" x14ac:dyDescent="0.25">
      <c r="B26" s="69"/>
      <c r="C26" s="51" t="s">
        <v>92</v>
      </c>
      <c r="H26" s="79">
        <v>6</v>
      </c>
      <c r="I26" s="80">
        <v>847154</v>
      </c>
      <c r="J26" s="70"/>
    </row>
    <row r="27" spans="2:10" ht="13" thickBot="1" x14ac:dyDescent="0.3">
      <c r="B27" s="69"/>
      <c r="C27" s="51" t="s">
        <v>53</v>
      </c>
      <c r="H27" s="81">
        <v>0</v>
      </c>
      <c r="I27" s="82">
        <v>0</v>
      </c>
      <c r="J27" s="70"/>
    </row>
    <row r="28" spans="2:10" ht="13" x14ac:dyDescent="0.3">
      <c r="B28" s="69"/>
      <c r="C28" s="71" t="s">
        <v>93</v>
      </c>
      <c r="D28" s="71"/>
      <c r="E28" s="71"/>
      <c r="F28" s="71"/>
      <c r="H28" s="77">
        <f>H26+H27</f>
        <v>6</v>
      </c>
      <c r="I28" s="78">
        <f>I26+I27</f>
        <v>847154</v>
      </c>
      <c r="J28" s="70"/>
    </row>
    <row r="29" spans="2:10" ht="13.5" thickBot="1" x14ac:dyDescent="0.35">
      <c r="B29" s="69"/>
      <c r="C29" s="51" t="s">
        <v>94</v>
      </c>
      <c r="D29" s="71"/>
      <c r="E29" s="71"/>
      <c r="F29" s="71"/>
      <c r="H29" s="81">
        <v>0</v>
      </c>
      <c r="I29" s="82">
        <v>0</v>
      </c>
      <c r="J29" s="70"/>
    </row>
    <row r="30" spans="2:10" ht="13" x14ac:dyDescent="0.3">
      <c r="B30" s="69"/>
      <c r="C30" s="71" t="s">
        <v>95</v>
      </c>
      <c r="D30" s="71"/>
      <c r="E30" s="71"/>
      <c r="F30" s="71"/>
      <c r="H30" s="79">
        <f>H29</f>
        <v>0</v>
      </c>
      <c r="I30" s="80">
        <f>I29</f>
        <v>0</v>
      </c>
      <c r="J30" s="70"/>
    </row>
    <row r="31" spans="2:10" ht="13" x14ac:dyDescent="0.3">
      <c r="B31" s="69"/>
      <c r="C31" s="71"/>
      <c r="D31" s="71"/>
      <c r="E31" s="71"/>
      <c r="F31" s="71"/>
      <c r="H31" s="83"/>
      <c r="I31" s="78"/>
      <c r="J31" s="70"/>
    </row>
    <row r="32" spans="2:10" ht="13.5" thickBot="1" x14ac:dyDescent="0.35">
      <c r="B32" s="69"/>
      <c r="C32" s="71" t="s">
        <v>96</v>
      </c>
      <c r="D32" s="71"/>
      <c r="H32" s="84">
        <f>H25+H28+H30</f>
        <v>7</v>
      </c>
      <c r="I32" s="85">
        <f>I25+I28+I30</f>
        <v>1054857</v>
      </c>
      <c r="J32" s="70"/>
    </row>
    <row r="33" spans="2:10" ht="13.5" thickTop="1" x14ac:dyDescent="0.3">
      <c r="B33" s="69"/>
      <c r="C33" s="71"/>
      <c r="D33" s="71"/>
      <c r="H33" s="86">
        <f>+H18-H32</f>
        <v>0</v>
      </c>
      <c r="I33" s="80">
        <f>+I18-I32</f>
        <v>0</v>
      </c>
      <c r="J33" s="70"/>
    </row>
    <row r="34" spans="2:10" x14ac:dyDescent="0.25">
      <c r="B34" s="69"/>
      <c r="G34" s="86"/>
      <c r="H34" s="86"/>
      <c r="I34" s="86"/>
      <c r="J34" s="70"/>
    </row>
    <row r="35" spans="2:10" x14ac:dyDescent="0.25">
      <c r="B35" s="69"/>
      <c r="G35" s="86"/>
      <c r="H35" s="86"/>
      <c r="I35" s="86"/>
      <c r="J35" s="70"/>
    </row>
    <row r="36" spans="2:10" ht="13" x14ac:dyDescent="0.3">
      <c r="B36" s="69"/>
      <c r="C36" s="71"/>
      <c r="G36" s="86"/>
      <c r="H36" s="86"/>
      <c r="I36" s="86"/>
      <c r="J36" s="70"/>
    </row>
    <row r="37" spans="2:10" ht="13.5" thickBot="1" x14ac:dyDescent="0.35">
      <c r="B37" s="69"/>
      <c r="C37" s="87" t="s">
        <v>97</v>
      </c>
      <c r="D37" s="88"/>
      <c r="H37" s="87" t="s">
        <v>98</v>
      </c>
      <c r="I37" s="88"/>
      <c r="J37" s="70"/>
    </row>
    <row r="38" spans="2:10" ht="13" x14ac:dyDescent="0.3">
      <c r="B38" s="69"/>
      <c r="C38" s="71" t="s">
        <v>99</v>
      </c>
      <c r="D38" s="86"/>
      <c r="H38" s="89" t="s">
        <v>100</v>
      </c>
      <c r="I38" s="86"/>
      <c r="J38" s="70"/>
    </row>
    <row r="39" spans="2:10" ht="13" x14ac:dyDescent="0.3">
      <c r="B39" s="69"/>
      <c r="C39" s="71" t="s">
        <v>61</v>
      </c>
      <c r="H39" s="71" t="s">
        <v>101</v>
      </c>
      <c r="I39" s="86"/>
      <c r="J39" s="70"/>
    </row>
    <row r="40" spans="2:10" x14ac:dyDescent="0.25">
      <c r="B40" s="69"/>
      <c r="G40" s="86"/>
      <c r="H40" s="86"/>
      <c r="I40" s="86"/>
      <c r="J40" s="70"/>
    </row>
    <row r="41" spans="2:10" ht="12.75" customHeight="1" x14ac:dyDescent="0.25">
      <c r="B41" s="69"/>
      <c r="C41" s="109" t="s">
        <v>102</v>
      </c>
      <c r="D41" s="109"/>
      <c r="E41" s="109"/>
      <c r="F41" s="109"/>
      <c r="G41" s="109"/>
      <c r="H41" s="109"/>
      <c r="I41" s="109"/>
      <c r="J41" s="70"/>
    </row>
    <row r="42" spans="2:10" ht="18.75" customHeight="1" thickBot="1" x14ac:dyDescent="0.3">
      <c r="B42" s="90"/>
      <c r="C42" s="91"/>
      <c r="D42" s="91"/>
      <c r="E42" s="91"/>
      <c r="F42" s="91"/>
      <c r="G42" s="91"/>
      <c r="H42" s="91"/>
      <c r="I42" s="91"/>
      <c r="J42" s="9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2A28-E909-43DE-A9DB-C6040C0AEB91}">
  <dimension ref="B1:J37"/>
  <sheetViews>
    <sheetView showGridLines="0" zoomScale="84" zoomScaleNormal="84" zoomScaleSheetLayoutView="100" workbookViewId="0">
      <selection activeCell="N15" sqref="N15"/>
    </sheetView>
  </sheetViews>
  <sheetFormatPr baseColWidth="10" defaultColWidth="11.453125" defaultRowHeight="12.5" x14ac:dyDescent="0.25"/>
  <cols>
    <col min="1" max="1" width="4.453125" style="51" customWidth="1"/>
    <col min="2" max="2" width="11.453125" style="51"/>
    <col min="3" max="3" width="12.81640625" style="51" customWidth="1"/>
    <col min="4" max="4" width="22" style="51" customWidth="1"/>
    <col min="5" max="8" width="11.453125" style="51"/>
    <col min="9" max="9" width="24.81640625" style="51" customWidth="1"/>
    <col min="10" max="10" width="12.54296875" style="51" customWidth="1"/>
    <col min="11" max="11" width="1.81640625" style="51" customWidth="1"/>
    <col min="12" max="16384" width="11.453125" style="51"/>
  </cols>
  <sheetData>
    <row r="1" spans="2:10" ht="18" customHeight="1" thickBot="1" x14ac:dyDescent="0.3"/>
    <row r="2" spans="2:10" ht="19.5" customHeight="1" x14ac:dyDescent="0.25">
      <c r="B2" s="52"/>
      <c r="C2" s="53"/>
      <c r="D2" s="101" t="s">
        <v>103</v>
      </c>
      <c r="E2" s="102"/>
      <c r="F2" s="102"/>
      <c r="G2" s="102"/>
      <c r="H2" s="102"/>
      <c r="I2" s="103"/>
      <c r="J2" s="107" t="s">
        <v>79</v>
      </c>
    </row>
    <row r="3" spans="2:10" ht="15.75" customHeight="1" thickBot="1" x14ac:dyDescent="0.3">
      <c r="B3" s="54"/>
      <c r="C3" s="55"/>
      <c r="D3" s="104"/>
      <c r="E3" s="105"/>
      <c r="F3" s="105"/>
      <c r="G3" s="105"/>
      <c r="H3" s="105"/>
      <c r="I3" s="106"/>
      <c r="J3" s="108"/>
    </row>
    <row r="4" spans="2:10" ht="13" x14ac:dyDescent="0.25">
      <c r="B4" s="54"/>
      <c r="C4" s="55"/>
      <c r="E4" s="57"/>
      <c r="F4" s="57"/>
      <c r="G4" s="57"/>
      <c r="H4" s="57"/>
      <c r="I4" s="58"/>
      <c r="J4" s="59"/>
    </row>
    <row r="5" spans="2:10" ht="13" x14ac:dyDescent="0.25">
      <c r="B5" s="54"/>
      <c r="C5" s="55"/>
      <c r="D5" s="110" t="s">
        <v>104</v>
      </c>
      <c r="E5" s="111"/>
      <c r="F5" s="111"/>
      <c r="G5" s="111"/>
      <c r="H5" s="111"/>
      <c r="I5" s="112"/>
      <c r="J5" s="62" t="s">
        <v>105</v>
      </c>
    </row>
    <row r="6" spans="2:10" ht="13.5" thickBot="1" x14ac:dyDescent="0.3">
      <c r="B6" s="63"/>
      <c r="C6" s="64"/>
      <c r="D6" s="65"/>
      <c r="E6" s="66"/>
      <c r="F6" s="66"/>
      <c r="G6" s="66"/>
      <c r="H6" s="66"/>
      <c r="I6" s="67"/>
      <c r="J6" s="68"/>
    </row>
    <row r="7" spans="2:10" x14ac:dyDescent="0.25">
      <c r="B7" s="69"/>
      <c r="J7" s="70"/>
    </row>
    <row r="8" spans="2:10" x14ac:dyDescent="0.25">
      <c r="B8" s="69"/>
      <c r="J8" s="70"/>
    </row>
    <row r="9" spans="2:10" x14ac:dyDescent="0.25">
      <c r="B9" s="69"/>
      <c r="C9" s="51" t="str">
        <f>+'FOR-CSA-018'!C9</f>
        <v>Santiago de Cali, junio 04 2025</v>
      </c>
      <c r="D9" s="73"/>
      <c r="E9" s="72"/>
      <c r="J9" s="70"/>
    </row>
    <row r="10" spans="2:10" ht="13" x14ac:dyDescent="0.3">
      <c r="B10" s="69"/>
      <c r="C10" s="71"/>
      <c r="J10" s="70"/>
    </row>
    <row r="11" spans="2:10" ht="13" x14ac:dyDescent="0.3">
      <c r="B11" s="69"/>
      <c r="C11" s="71" t="str">
        <f>+'FOR-CSA-018'!C12</f>
        <v>Señores : HOSP LOCAL PEDRO SAENZ</v>
      </c>
      <c r="J11" s="70"/>
    </row>
    <row r="12" spans="2:10" ht="13" x14ac:dyDescent="0.3">
      <c r="B12" s="69"/>
      <c r="C12" s="71" t="str">
        <f>+'FOR-CSA-018'!C13</f>
        <v>NIT: 891902036</v>
      </c>
      <c r="J12" s="70"/>
    </row>
    <row r="13" spans="2:10" x14ac:dyDescent="0.25">
      <c r="B13" s="69"/>
      <c r="J13" s="70"/>
    </row>
    <row r="14" spans="2:10" x14ac:dyDescent="0.25">
      <c r="B14" s="69"/>
      <c r="C14" s="51" t="s">
        <v>106</v>
      </c>
      <c r="J14" s="70"/>
    </row>
    <row r="15" spans="2:10" x14ac:dyDescent="0.25">
      <c r="B15" s="69"/>
      <c r="C15" s="74"/>
      <c r="J15" s="70"/>
    </row>
    <row r="16" spans="2:10" ht="13" x14ac:dyDescent="0.3">
      <c r="B16" s="69"/>
      <c r="C16" s="93"/>
      <c r="D16" s="72"/>
      <c r="H16" s="94" t="s">
        <v>82</v>
      </c>
      <c r="I16" s="94" t="s">
        <v>83</v>
      </c>
      <c r="J16" s="70"/>
    </row>
    <row r="17" spans="2:10" ht="13" x14ac:dyDescent="0.3">
      <c r="B17" s="69"/>
      <c r="C17" s="71" t="str">
        <f>+'FOR-CSA-018'!C17</f>
        <v>Con Corte al dia: 30/04/2025</v>
      </c>
      <c r="D17" s="71"/>
      <c r="E17" s="71"/>
      <c r="F17" s="71"/>
      <c r="H17" s="95">
        <f>+SUM(H18:H23)</f>
        <v>1</v>
      </c>
      <c r="I17" s="96">
        <f>+SUM(I18:I23)</f>
        <v>207703</v>
      </c>
      <c r="J17" s="70"/>
    </row>
    <row r="18" spans="2:10" x14ac:dyDescent="0.25">
      <c r="B18" s="69"/>
      <c r="C18" s="51" t="s">
        <v>85</v>
      </c>
      <c r="H18" s="97">
        <f>+'FOR-CSA-018'!H19</f>
        <v>0</v>
      </c>
      <c r="I18" s="98">
        <f>+'FOR-CSA-018'!I19</f>
        <v>0</v>
      </c>
      <c r="J18" s="70"/>
    </row>
    <row r="19" spans="2:10" x14ac:dyDescent="0.25">
      <c r="B19" s="69"/>
      <c r="C19" s="51" t="s">
        <v>86</v>
      </c>
      <c r="H19" s="97">
        <f>+'FOR-CSA-018'!H20</f>
        <v>0</v>
      </c>
      <c r="I19" s="98">
        <f>+'FOR-CSA-018'!I20</f>
        <v>0</v>
      </c>
      <c r="J19" s="70"/>
    </row>
    <row r="20" spans="2:10" x14ac:dyDescent="0.25">
      <c r="B20" s="69"/>
      <c r="C20" s="51" t="s">
        <v>87</v>
      </c>
      <c r="H20" s="97">
        <f>+'FOR-CSA-018'!H21</f>
        <v>1</v>
      </c>
      <c r="I20" s="98">
        <f>+'FOR-CSA-018'!I21</f>
        <v>207703</v>
      </c>
      <c r="J20" s="70"/>
    </row>
    <row r="21" spans="2:10" x14ac:dyDescent="0.25">
      <c r="B21" s="69"/>
      <c r="C21" s="51" t="s">
        <v>88</v>
      </c>
      <c r="H21" s="97">
        <f>+'FOR-CSA-018'!H22</f>
        <v>0</v>
      </c>
      <c r="I21" s="98">
        <f>+'FOR-CSA-018'!I22</f>
        <v>0</v>
      </c>
      <c r="J21" s="70"/>
    </row>
    <row r="22" spans="2:10" x14ac:dyDescent="0.25">
      <c r="B22" s="69"/>
      <c r="C22" s="51" t="s">
        <v>89</v>
      </c>
      <c r="H22" s="97">
        <f>+'FOR-CSA-018'!H23</f>
        <v>0</v>
      </c>
      <c r="I22" s="98">
        <f>+'FOR-CSA-018'!I23</f>
        <v>0</v>
      </c>
      <c r="J22" s="70"/>
    </row>
    <row r="23" spans="2:10" x14ac:dyDescent="0.25">
      <c r="B23" s="69"/>
      <c r="C23" s="51" t="s">
        <v>107</v>
      </c>
      <c r="H23" s="97">
        <f>+'FOR-CSA-018'!H24</f>
        <v>0</v>
      </c>
      <c r="I23" s="98">
        <f>+'FOR-CSA-018'!I24</f>
        <v>0</v>
      </c>
      <c r="J23" s="70"/>
    </row>
    <row r="24" spans="2:10" ht="13" x14ac:dyDescent="0.3">
      <c r="B24" s="69"/>
      <c r="C24" s="71" t="s">
        <v>108</v>
      </c>
      <c r="D24" s="71"/>
      <c r="E24" s="71"/>
      <c r="F24" s="71"/>
      <c r="H24" s="95">
        <f>SUM(H18:H23)</f>
        <v>1</v>
      </c>
      <c r="I24" s="96">
        <f>+SUBTOTAL(9,I18:I23)</f>
        <v>207703</v>
      </c>
      <c r="J24" s="70"/>
    </row>
    <row r="25" spans="2:10" ht="13.5" thickBot="1" x14ac:dyDescent="0.35">
      <c r="B25" s="69"/>
      <c r="C25" s="71"/>
      <c r="D25" s="71"/>
      <c r="H25" s="99"/>
      <c r="I25" s="100"/>
      <c r="J25" s="70"/>
    </row>
    <row r="26" spans="2:10" ht="13.5" thickTop="1" x14ac:dyDescent="0.3">
      <c r="B26" s="69"/>
      <c r="C26" s="71"/>
      <c r="D26" s="71"/>
      <c r="H26" s="86"/>
      <c r="I26" s="80"/>
      <c r="J26" s="70"/>
    </row>
    <row r="27" spans="2:10" ht="13" x14ac:dyDescent="0.3">
      <c r="B27" s="69"/>
      <c r="C27" s="71"/>
      <c r="D27" s="71"/>
      <c r="H27" s="86"/>
      <c r="I27" s="80"/>
      <c r="J27" s="70"/>
    </row>
    <row r="28" spans="2:10" ht="13" x14ac:dyDescent="0.3">
      <c r="B28" s="69"/>
      <c r="C28" s="71"/>
      <c r="D28" s="71"/>
      <c r="H28" s="86"/>
      <c r="I28" s="80"/>
      <c r="J28" s="70"/>
    </row>
    <row r="29" spans="2:10" x14ac:dyDescent="0.25">
      <c r="B29" s="69"/>
      <c r="G29" s="86"/>
      <c r="H29" s="86"/>
      <c r="I29" s="86"/>
      <c r="J29" s="70"/>
    </row>
    <row r="30" spans="2:10" ht="13.5" thickBot="1" x14ac:dyDescent="0.35">
      <c r="B30" s="69"/>
      <c r="C30" s="87" t="str">
        <f>+'FOR-CSA-018'!C37</f>
        <v>Nombre</v>
      </c>
      <c r="D30" s="87"/>
      <c r="G30" s="87" t="str">
        <f>+'FOR-CSA-018'!H37</f>
        <v>Lizeth Ome G.</v>
      </c>
      <c r="H30" s="88"/>
      <c r="I30" s="86"/>
      <c r="J30" s="70"/>
    </row>
    <row r="31" spans="2:10" ht="13" x14ac:dyDescent="0.3">
      <c r="B31" s="69"/>
      <c r="C31" s="89" t="str">
        <f>+'FOR-CSA-018'!C38</f>
        <v>Cargo</v>
      </c>
      <c r="D31" s="89"/>
      <c r="G31" s="89" t="str">
        <f>+'FOR-CSA-018'!H38</f>
        <v>Cartera - Cuentas Salud</v>
      </c>
      <c r="H31" s="86"/>
      <c r="I31" s="86"/>
      <c r="J31" s="70"/>
    </row>
    <row r="32" spans="2:10" ht="13" x14ac:dyDescent="0.3">
      <c r="B32" s="69"/>
      <c r="C32" s="89" t="str">
        <f>+'FOR-CSA-018'!C39</f>
        <v>HOSP LOCAL PEDRO SAENZ</v>
      </c>
      <c r="D32" s="89"/>
      <c r="G32" s="89" t="str">
        <f>+'FOR-CSA-018'!H39</f>
        <v>EPS Comfenalco Valle.</v>
      </c>
      <c r="H32" s="86"/>
      <c r="I32" s="86"/>
      <c r="J32" s="70"/>
    </row>
    <row r="33" spans="2:10" ht="13" x14ac:dyDescent="0.3">
      <c r="B33" s="69"/>
      <c r="C33" s="89"/>
      <c r="D33" s="89"/>
      <c r="G33" s="89"/>
      <c r="H33" s="86"/>
      <c r="I33" s="86"/>
      <c r="J33" s="70"/>
    </row>
    <row r="34" spans="2:10" ht="13" x14ac:dyDescent="0.3">
      <c r="B34" s="69"/>
      <c r="C34" s="89"/>
      <c r="D34" s="89"/>
      <c r="G34" s="89"/>
      <c r="H34" s="86"/>
      <c r="I34" s="86"/>
      <c r="J34" s="70"/>
    </row>
    <row r="35" spans="2:10" ht="14" x14ac:dyDescent="0.25">
      <c r="B35" s="69"/>
      <c r="C35" s="113" t="s">
        <v>109</v>
      </c>
      <c r="D35" s="113"/>
      <c r="E35" s="113"/>
      <c r="F35" s="113"/>
      <c r="G35" s="113"/>
      <c r="H35" s="113"/>
      <c r="I35" s="113"/>
      <c r="J35" s="70"/>
    </row>
    <row r="36" spans="2:10" ht="13" x14ac:dyDescent="0.3">
      <c r="B36" s="69"/>
      <c r="C36" s="89"/>
      <c r="D36" s="89"/>
      <c r="G36" s="89"/>
      <c r="H36" s="86"/>
      <c r="I36" s="86"/>
      <c r="J36" s="70"/>
    </row>
    <row r="37" spans="2:10" ht="18.75" customHeight="1" thickBot="1" x14ac:dyDescent="0.3">
      <c r="B37" s="90"/>
      <c r="C37" s="91"/>
      <c r="D37" s="91"/>
      <c r="E37" s="91"/>
      <c r="F37" s="91"/>
      <c r="G37" s="88"/>
      <c r="H37" s="88"/>
      <c r="I37" s="88"/>
      <c r="J37" s="9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Henao guisao</dc:creator>
  <cp:lastModifiedBy>Neyla Lizeth Ome Guamanga</cp:lastModifiedBy>
  <dcterms:created xsi:type="dcterms:W3CDTF">2025-05-27T15:09:02Z</dcterms:created>
  <dcterms:modified xsi:type="dcterms:W3CDTF">2025-06-05T14:50:22Z</dcterms:modified>
</cp:coreProperties>
</file>